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1" i="1"/>
  <c r="I90" i="1"/>
  <c r="G90" i="1"/>
  <c r="G89" i="1"/>
  <c r="I89" i="1" s="1"/>
  <c r="J89" i="1" s="1"/>
  <c r="G88" i="1"/>
  <c r="I88" i="1" s="1"/>
  <c r="J88" i="1" s="1"/>
  <c r="G87" i="1"/>
  <c r="I87" i="1" s="1"/>
  <c r="J87" i="1" s="1"/>
  <c r="F86" i="1"/>
  <c r="G86" i="1" s="1"/>
  <c r="I86" i="1" s="1"/>
  <c r="J86" i="1" s="1"/>
  <c r="I85" i="1"/>
  <c r="J85" i="1" s="1"/>
  <c r="H84" i="1"/>
  <c r="I84" i="1" s="1"/>
  <c r="J84" i="1" s="1"/>
  <c r="G84" i="1"/>
  <c r="F84" i="1"/>
  <c r="E84" i="1"/>
  <c r="I83" i="1"/>
  <c r="J83" i="1" s="1"/>
  <c r="I82" i="1"/>
  <c r="J82" i="1" s="1"/>
  <c r="H81" i="1"/>
  <c r="F81" i="1"/>
  <c r="G81" i="1" s="1"/>
  <c r="I81" i="1" s="1"/>
  <c r="J81" i="1" s="1"/>
  <c r="H80" i="1"/>
  <c r="F80" i="1"/>
  <c r="G80" i="1" s="1"/>
  <c r="H79" i="1"/>
  <c r="I79" i="1" s="1"/>
  <c r="J79" i="1" s="1"/>
  <c r="G79" i="1"/>
  <c r="F79" i="1"/>
  <c r="I78" i="1"/>
  <c r="J78" i="1" s="1"/>
  <c r="G77" i="1"/>
  <c r="I77" i="1" s="1"/>
  <c r="J77" i="1" s="1"/>
  <c r="F76" i="1"/>
  <c r="G76" i="1" s="1"/>
  <c r="I76" i="1" s="1"/>
  <c r="J76" i="1" s="1"/>
  <c r="I75" i="1"/>
  <c r="J75" i="1" s="1"/>
  <c r="F74" i="1"/>
  <c r="G74" i="1" s="1"/>
  <c r="I74" i="1" s="1"/>
  <c r="J74" i="1" s="1"/>
  <c r="G73" i="1"/>
  <c r="I73" i="1" s="1"/>
  <c r="J73" i="1" s="1"/>
  <c r="H72" i="1"/>
  <c r="I72" i="1" s="1"/>
  <c r="J72" i="1" s="1"/>
  <c r="G72" i="1"/>
  <c r="H71" i="1"/>
  <c r="H70" i="1"/>
  <c r="H69" i="1"/>
  <c r="H68" i="1"/>
  <c r="F68" i="1"/>
  <c r="G68" i="1" s="1"/>
  <c r="I68" i="1" s="1"/>
  <c r="J68" i="1" s="1"/>
  <c r="H67" i="1"/>
  <c r="I67" i="1" s="1"/>
  <c r="J67" i="1" s="1"/>
  <c r="F67" i="1"/>
  <c r="G67" i="1" s="1"/>
  <c r="H66" i="1"/>
  <c r="H65" i="1"/>
  <c r="F65" i="1"/>
  <c r="F70" i="1" s="1"/>
  <c r="G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1" i="1" s="1"/>
  <c r="J61" i="1" s="1"/>
  <c r="J60" i="1"/>
  <c r="I60" i="1"/>
  <c r="I59" i="1"/>
  <c r="J59" i="1" s="1"/>
  <c r="J58" i="1"/>
  <c r="I58" i="1"/>
  <c r="I57" i="1"/>
  <c r="J57" i="1" s="1"/>
  <c r="J54" i="1"/>
  <c r="I54" i="1"/>
  <c r="G51" i="1"/>
  <c r="I51" i="1" s="1"/>
  <c r="J51" i="1" s="1"/>
  <c r="F51" i="1"/>
  <c r="G50" i="1"/>
  <c r="I50" i="1" s="1"/>
  <c r="J50" i="1" s="1"/>
  <c r="F50" i="1"/>
  <c r="F53" i="1" s="1"/>
  <c r="I49" i="1"/>
  <c r="J49" i="1" s="1"/>
  <c r="J48" i="1"/>
  <c r="I48" i="1"/>
  <c r="I47" i="1"/>
  <c r="J47" i="1" s="1"/>
  <c r="F46" i="1"/>
  <c r="G46" i="1" s="1"/>
  <c r="I46" i="1" s="1"/>
  <c r="J46" i="1" s="1"/>
  <c r="F44" i="1"/>
  <c r="F52" i="1" s="1"/>
  <c r="G52" i="1" s="1"/>
  <c r="I52" i="1" s="1"/>
  <c r="J52" i="1" s="1"/>
  <c r="F43" i="1"/>
  <c r="G43" i="1" s="1"/>
  <c r="I43" i="1" s="1"/>
  <c r="J43" i="1" s="1"/>
  <c r="E43" i="1"/>
  <c r="J42" i="1"/>
  <c r="I42" i="1"/>
  <c r="I41" i="1"/>
  <c r="J41" i="1" s="1"/>
  <c r="G40" i="1"/>
  <c r="I40" i="1" s="1"/>
  <c r="J40" i="1" s="1"/>
  <c r="J39" i="1"/>
  <c r="I39" i="1"/>
  <c r="G39" i="1"/>
  <c r="I38" i="1"/>
  <c r="J38" i="1" s="1"/>
  <c r="G38" i="1"/>
  <c r="F38" i="1"/>
  <c r="I37" i="1"/>
  <c r="J37" i="1" s="1"/>
  <c r="G37" i="1"/>
  <c r="F37" i="1"/>
  <c r="I36" i="1"/>
  <c r="J36" i="1" s="1"/>
  <c r="G36" i="1"/>
  <c r="F36" i="1"/>
  <c r="I35" i="1"/>
  <c r="J35" i="1" s="1"/>
  <c r="G35" i="1"/>
  <c r="F35" i="1"/>
  <c r="I34" i="1"/>
  <c r="J34" i="1" s="1"/>
  <c r="G34" i="1"/>
  <c r="F34" i="1"/>
  <c r="I33" i="1"/>
  <c r="J33" i="1" s="1"/>
  <c r="G33" i="1"/>
  <c r="F33" i="1"/>
  <c r="I80" i="1" l="1"/>
  <c r="J80" i="1" s="1"/>
  <c r="I70" i="1"/>
  <c r="J70" i="1" s="1"/>
  <c r="G53" i="1"/>
  <c r="I53" i="1" s="1"/>
  <c r="J53" i="1" s="1"/>
  <c r="F55" i="1"/>
  <c r="G55" i="1" s="1"/>
  <c r="I55" i="1" s="1"/>
  <c r="J55" i="1" s="1"/>
  <c r="F45" i="1"/>
  <c r="G45" i="1" s="1"/>
  <c r="I45" i="1" s="1"/>
  <c r="J45" i="1" s="1"/>
  <c r="F56" i="1"/>
  <c r="G56" i="1" s="1"/>
  <c r="I56" i="1" s="1"/>
  <c r="J56" i="1" s="1"/>
  <c r="J90" i="1"/>
  <c r="G44" i="1"/>
  <c r="I44" i="1" s="1"/>
  <c r="J44" i="1" s="1"/>
  <c r="F69" i="1"/>
  <c r="G69" i="1" s="1"/>
  <c r="I69" i="1" s="1"/>
  <c r="G65" i="1"/>
  <c r="I65" i="1" s="1"/>
  <c r="J65" i="1" s="1"/>
  <c r="F66" i="1"/>
  <c r="J69" i="1" l="1"/>
  <c r="F71" i="1"/>
  <c r="G71" i="1" s="1"/>
  <c r="I71" i="1" s="1"/>
  <c r="J71" i="1" s="1"/>
  <c r="G66" i="1"/>
  <c r="I66" i="1" s="1"/>
  <c r="J66" i="1" s="1"/>
  <c r="I92" i="1" l="1"/>
  <c r="I94" i="1" s="1"/>
  <c r="I95" i="1" s="1"/>
  <c r="I96" i="1" s="1"/>
</calcChain>
</file>

<file path=xl/sharedStrings.xml><?xml version="1.0" encoding="utf-8"?>
<sst xmlns="http://schemas.openxmlformats.org/spreadsheetml/2006/main" count="217" uniqueCount="170">
  <si>
    <t>Приложение № 15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</si>
  <si>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</si>
  <si>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</si>
  <si>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</si>
  <si>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</si>
  <si>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</si>
  <si>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</si>
  <si>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</si>
  <si>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</si>
  <si>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</si>
  <si>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</si>
  <si>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</si>
  <si>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</si>
  <si>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</si>
  <si>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</si>
  <si>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25 по ул.Первомайская,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</si>
  <si>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</si>
  <si>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</si>
  <si>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</si>
  <si>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</si>
  <si>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</si>
  <si>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</si>
  <si>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</si>
  <si>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</si>
  <si>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</si>
  <si>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</si>
  <si>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</si>
  <si>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</si>
  <si>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</si>
  <si>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</si>
  <si>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</si>
  <si>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</si>
  <si>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</si>
  <si>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</si>
  <si>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</si>
  <si>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</si>
  <si>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</si>
  <si>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</si>
  <si>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</si>
  <si>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</si>
  <si>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</si>
  <si>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</si>
  <si>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</si>
  <si>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</si>
  <si>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</si>
  <si>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</si>
  <si>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</si>
  <si>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</si>
  <si>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</si>
  <si>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</si>
  <si>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</si>
  <si>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</si>
  <si>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</si>
  <si>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</si>
  <si>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</si>
  <si>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</si>
  <si>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</si>
  <si>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</si>
  <si>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</si>
  <si>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</si>
  <si>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</si>
  <si>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</si>
  <si>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</si>
  <si>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</si>
  <si>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</si>
  <si>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</si>
  <si>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</si>
  <si>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</si>
  <si>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</si>
  <si>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</si>
  <si>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</si>
  <si>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</si>
  <si>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</si>
  <si>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</si>
  <si>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</si>
  <si>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</si>
  <si>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</si>
  <si>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</si>
  <si>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</si>
  <si>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</si>
  <si>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</si>
  <si>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</si>
  <si>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</si>
  <si>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</si>
  <si>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</si>
  <si>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</si>
  <si>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</si>
  <si>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</si>
  <si>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</si>
  <si>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</si>
  <si>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</si>
  <si>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</si>
  <si>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</si>
  <si>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</si>
  <si>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</si>
  <si>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</si>
  <si>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</si>
  <si>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</si>
  <si>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</si>
  <si>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</si>
  <si>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</si>
  <si>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</si>
  <si>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</si>
  <si>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</si>
  <si>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</si>
  <si>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</si>
  <si>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</si>
  <si>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</si>
  <si>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</si>
  <si>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</si>
  <si>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</si>
  <si>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</si>
  <si>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</si>
  <si>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</si>
  <si>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</si>
  <si>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</si>
  <si>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</si>
  <si>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</si>
  <si>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</si>
  <si>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</si>
  <si>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</si>
  <si>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</si>
  <si>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</si>
  <si>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</si>
  <si>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</si>
  <si>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</si>
  <si>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</si>
  <si>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</si>
  <si>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</si>
  <si>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</si>
  <si>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</si>
  <si>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</si>
  <si>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</si>
  <si>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</si>
  <si>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</si>
  <si>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</si>
  <si>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</si>
  <si>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</si>
  <si>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</si>
  <si>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</si>
  <si>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</si>
  <si>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</si>
  <si>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</si>
  <si>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</si>
  <si>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</si>
  <si>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</si>
  <si>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</si>
  <si>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</si>
  <si>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</si>
  <si>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</si>
  <si>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</si>
  <si>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</si>
  <si>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</si>
  <si>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</si>
  <si>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</si>
  <si>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</si>
  <si>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</si>
  <si>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</si>
  <si>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</si>
  <si>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</si>
  <si>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</si>
  <si>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</si>
  <si>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</si>
  <si>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</si>
  <si>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</si>
  <si>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</si>
  <si>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</si>
  <si>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</si>
  <si>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</si>
  <si>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 xml:space="preserve">от 15 августа 2022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</si>
</sst>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67" zoomScaleNormal="100" zoomScaleSheetLayoutView="100" workbookViewId="0">
      <selection activeCell="A78" sqref="A78:J10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2.5703125" customWidth="1"/>
    <col min="9" max="9" width="12.7109375" customWidth="1"/>
    <col min="10" max="10" width="11.7109375" customWidth="1"/>
  </cols>
  <sheetData>
    <row r="1" spans="1:10" hidden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/>
      <c r="F3" s="67"/>
      <c r="G3" s="67"/>
      <c r="H3" s="67"/>
      <c r="I3" s="67"/>
      <c r="J3" s="67"/>
    </row>
    <row r="4" spans="1:10" ht="3.75" hidden="1" customHeight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18.75" x14ac:dyDescent="0.25">
      <c r="A6" s="4"/>
      <c r="B6" s="4"/>
      <c r="D6" s="3"/>
      <c r="E6" s="5"/>
      <c r="F6" s="5"/>
      <c r="G6" s="78" t="s">
        <v>0</v>
      </c>
      <c r="H6" s="78"/>
      <c r="I6" s="78"/>
      <c r="J6" s="78"/>
    </row>
    <row r="7" spans="1:10" ht="18.75" x14ac:dyDescent="0.25">
      <c r="A7" s="4"/>
      <c r="B7" s="4"/>
      <c r="D7" s="3"/>
      <c r="E7" s="5"/>
      <c r="F7" s="5"/>
      <c r="G7" s="78" t="s">
        <v>168</v>
      </c>
      <c r="H7" s="78"/>
      <c r="I7" s="78"/>
      <c r="J7" s="78"/>
    </row>
    <row r="8" spans="1:10" ht="18.75" x14ac:dyDescent="0.25">
      <c r="A8" s="4"/>
      <c r="B8" s="4"/>
      <c r="D8" s="3"/>
      <c r="E8" s="5"/>
      <c r="F8" s="5"/>
      <c r="G8" s="78" t="s">
        <v>167</v>
      </c>
      <c r="H8" s="78"/>
      <c r="I8" s="78"/>
      <c r="J8" s="78"/>
    </row>
    <row r="9" spans="1:10" ht="18.75" x14ac:dyDescent="0.25">
      <c r="A9" s="4"/>
      <c r="B9" s="4"/>
      <c r="D9" s="3"/>
      <c r="E9" s="5"/>
      <c r="F9" s="5"/>
      <c r="G9" s="78" t="s">
        <v>169</v>
      </c>
      <c r="H9" s="78"/>
      <c r="I9" s="78"/>
      <c r="J9" s="78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5.2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8" t="s">
        <v>1</v>
      </c>
      <c r="C14" s="68"/>
      <c r="D14" s="69" t="s">
        <v>2</v>
      </c>
      <c r="E14" s="69"/>
    </row>
    <row r="15" spans="1:10" ht="15" customHeight="1" x14ac:dyDescent="0.25">
      <c r="B15" s="68" t="s">
        <v>3</v>
      </c>
      <c r="C15" s="68"/>
      <c r="D15" s="69" t="s">
        <v>4</v>
      </c>
      <c r="E15" s="69"/>
    </row>
    <row r="16" spans="1:10" ht="15" customHeight="1" x14ac:dyDescent="0.25">
      <c r="B16" s="68" t="s">
        <v>5</v>
      </c>
      <c r="C16" s="68"/>
      <c r="D16" s="69">
        <v>25</v>
      </c>
      <c r="E16" s="69"/>
    </row>
    <row r="17" spans="1:10" ht="15" customHeight="1" x14ac:dyDescent="0.25">
      <c r="B17" s="68" t="s">
        <v>6</v>
      </c>
      <c r="C17" s="68"/>
      <c r="D17" s="69">
        <v>1981</v>
      </c>
      <c r="E17" s="69"/>
    </row>
    <row r="18" spans="1:10" ht="15" customHeight="1" x14ac:dyDescent="0.25">
      <c r="B18" s="68" t="s">
        <v>7</v>
      </c>
      <c r="C18" s="68"/>
      <c r="D18" s="69" t="s">
        <v>8</v>
      </c>
      <c r="E18" s="69"/>
    </row>
    <row r="19" spans="1:10" ht="15" customHeight="1" x14ac:dyDescent="0.25">
      <c r="B19" s="68" t="s">
        <v>9</v>
      </c>
      <c r="C19" s="68"/>
      <c r="D19" s="69">
        <v>2</v>
      </c>
      <c r="E19" s="69"/>
    </row>
    <row r="20" spans="1:10" ht="15" customHeight="1" x14ac:dyDescent="0.25">
      <c r="B20" s="68" t="s">
        <v>10</v>
      </c>
      <c r="C20" s="68"/>
      <c r="D20" s="69">
        <v>2</v>
      </c>
      <c r="E20" s="69"/>
    </row>
    <row r="21" spans="1:10" ht="15" customHeight="1" x14ac:dyDescent="0.25">
      <c r="B21" s="68" t="s">
        <v>11</v>
      </c>
      <c r="C21" s="68"/>
      <c r="D21" s="69">
        <v>12</v>
      </c>
      <c r="E21" s="69"/>
    </row>
    <row r="22" spans="1:10" ht="15" customHeight="1" x14ac:dyDescent="0.25">
      <c r="B22" s="68" t="s">
        <v>12</v>
      </c>
      <c r="C22" s="68"/>
      <c r="D22" s="70">
        <v>499.8</v>
      </c>
      <c r="E22" s="70"/>
    </row>
    <row r="23" spans="1:10" ht="15" customHeight="1" x14ac:dyDescent="0.25">
      <c r="B23" s="68" t="s">
        <v>13</v>
      </c>
      <c r="C23" s="68"/>
      <c r="D23" s="70">
        <v>499.8</v>
      </c>
      <c r="E23" s="70"/>
    </row>
    <row r="24" spans="1:10" ht="18.75" customHeight="1" x14ac:dyDescent="0.25">
      <c r="B24" s="68" t="s">
        <v>14</v>
      </c>
      <c r="C24" s="68"/>
      <c r="D24" s="70">
        <v>43.8</v>
      </c>
      <c r="E24" s="70"/>
    </row>
    <row r="25" spans="1:10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31.5" customHeight="1" x14ac:dyDescent="0.25">
      <c r="A26" s="72" t="s">
        <v>15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0" ht="9.75" customHeight="1" x14ac:dyDescent="0.25">
      <c r="B27" s="7"/>
      <c r="C27" s="8"/>
      <c r="D27" s="9"/>
      <c r="E27" s="9"/>
    </row>
    <row r="28" spans="1:10" ht="3" customHeigh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</row>
    <row r="29" spans="1:10" hidden="1" x14ac:dyDescent="0.25"/>
    <row r="30" spans="1:10" ht="60" x14ac:dyDescent="0.25">
      <c r="A30" s="10" t="s">
        <v>16</v>
      </c>
      <c r="B30" s="10" t="s">
        <v>17</v>
      </c>
      <c r="C30" s="11" t="s">
        <v>18</v>
      </c>
      <c r="D30" s="10" t="s">
        <v>19</v>
      </c>
      <c r="E30" s="10" t="s">
        <v>20</v>
      </c>
      <c r="F30" s="12" t="s">
        <v>21</v>
      </c>
      <c r="G30" s="13" t="s">
        <v>22</v>
      </c>
      <c r="H30" s="10" t="s">
        <v>23</v>
      </c>
      <c r="I30" s="14" t="s">
        <v>24</v>
      </c>
      <c r="J30" s="10" t="s">
        <v>25</v>
      </c>
    </row>
    <row r="31" spans="1:10" x14ac:dyDescent="0.25">
      <c r="A31" s="15">
        <v>1</v>
      </c>
      <c r="B31" s="15">
        <v>2</v>
      </c>
      <c r="C31" s="16">
        <v>3</v>
      </c>
      <c r="D31" s="15">
        <v>4</v>
      </c>
      <c r="E31" s="15">
        <v>5</v>
      </c>
      <c r="F31" s="17">
        <v>6</v>
      </c>
      <c r="G31" s="17">
        <v>7</v>
      </c>
      <c r="H31" s="15">
        <v>8</v>
      </c>
      <c r="I31" s="15">
        <v>9</v>
      </c>
      <c r="J31" s="15">
        <v>10</v>
      </c>
    </row>
    <row r="32" spans="1:10" ht="15" customHeight="1" x14ac:dyDescent="0.25">
      <c r="A32" s="74" t="s">
        <v>26</v>
      </c>
      <c r="B32" s="74"/>
      <c r="C32" s="74"/>
      <c r="D32" s="74"/>
      <c r="E32" s="74"/>
      <c r="F32" s="74"/>
      <c r="G32" s="74"/>
      <c r="H32" s="74"/>
      <c r="I32" s="18"/>
      <c r="J32" s="18"/>
    </row>
    <row r="33" spans="1:10" ht="30" customHeight="1" x14ac:dyDescent="0.25">
      <c r="A33" s="19" t="s">
        <v>27</v>
      </c>
      <c r="B33" s="20" t="s">
        <v>28</v>
      </c>
      <c r="C33" s="19" t="s">
        <v>29</v>
      </c>
      <c r="D33" s="21" t="s">
        <v>30</v>
      </c>
      <c r="E33" s="19">
        <v>48</v>
      </c>
      <c r="F33" s="22">
        <f>43.8/100</f>
        <v>0.43799999999999994</v>
      </c>
      <c r="G33" s="23">
        <f t="shared" ref="G33:G39" si="0">F33*E33</f>
        <v>21.023999999999997</v>
      </c>
      <c r="H33" s="24">
        <v>435.32</v>
      </c>
      <c r="I33" s="23">
        <f t="shared" ref="I33:I64" si="1">H33*G33</f>
        <v>9152.1676799999987</v>
      </c>
      <c r="J33" s="23">
        <f t="shared" ref="J33:J64" si="2">I33/12/499.8</f>
        <v>1.5259716686674667</v>
      </c>
    </row>
    <row r="34" spans="1:10" ht="15" customHeight="1" x14ac:dyDescent="0.25">
      <c r="A34" s="19" t="s">
        <v>31</v>
      </c>
      <c r="B34" s="20" t="s">
        <v>32</v>
      </c>
      <c r="C34" s="19" t="s">
        <v>29</v>
      </c>
      <c r="D34" s="21" t="s">
        <v>33</v>
      </c>
      <c r="E34" s="19">
        <v>12</v>
      </c>
      <c r="F34" s="22">
        <f>43.8/100</f>
        <v>0.43799999999999994</v>
      </c>
      <c r="G34" s="23">
        <f t="shared" si="0"/>
        <v>5.2559999999999993</v>
      </c>
      <c r="H34" s="24">
        <v>643.5</v>
      </c>
      <c r="I34" s="23">
        <f t="shared" si="1"/>
        <v>3382.2359999999994</v>
      </c>
      <c r="J34" s="23">
        <f t="shared" si="2"/>
        <v>0.56393157262905147</v>
      </c>
    </row>
    <row r="35" spans="1:10" ht="15" customHeight="1" x14ac:dyDescent="0.25">
      <c r="A35" s="19" t="s">
        <v>34</v>
      </c>
      <c r="B35" s="20" t="s">
        <v>35</v>
      </c>
      <c r="C35" s="19" t="s">
        <v>36</v>
      </c>
      <c r="D35" s="21" t="s">
        <v>37</v>
      </c>
      <c r="E35" s="19">
        <v>1</v>
      </c>
      <c r="F35" s="22">
        <f>4/10</f>
        <v>0.4</v>
      </c>
      <c r="G35" s="23">
        <f t="shared" si="0"/>
        <v>0.4</v>
      </c>
      <c r="H35" s="24">
        <v>735.52</v>
      </c>
      <c r="I35" s="23">
        <f t="shared" si="1"/>
        <v>294.20800000000003</v>
      </c>
      <c r="J35" s="23">
        <f t="shared" si="2"/>
        <v>4.905428838201948E-2</v>
      </c>
    </row>
    <row r="36" spans="1:10" ht="15" customHeight="1" x14ac:dyDescent="0.25">
      <c r="A36" s="19" t="s">
        <v>38</v>
      </c>
      <c r="B36" s="20" t="s">
        <v>39</v>
      </c>
      <c r="C36" s="19" t="s">
        <v>29</v>
      </c>
      <c r="D36" s="21" t="s">
        <v>37</v>
      </c>
      <c r="E36" s="19">
        <v>1</v>
      </c>
      <c r="F36" s="22">
        <f>4/100</f>
        <v>0.04</v>
      </c>
      <c r="G36" s="23">
        <f t="shared" si="0"/>
        <v>0.04</v>
      </c>
      <c r="H36" s="24">
        <v>62.54</v>
      </c>
      <c r="I36" s="23">
        <f t="shared" si="1"/>
        <v>2.5015999999999998</v>
      </c>
      <c r="J36" s="23">
        <f t="shared" si="2"/>
        <v>4.1710017340269439E-4</v>
      </c>
    </row>
    <row r="37" spans="1:10" ht="15" customHeight="1" x14ac:dyDescent="0.25">
      <c r="A37" s="19" t="s">
        <v>40</v>
      </c>
      <c r="B37" s="20" t="s">
        <v>41</v>
      </c>
      <c r="C37" s="19" t="s">
        <v>29</v>
      </c>
      <c r="D37" s="21" t="s">
        <v>37</v>
      </c>
      <c r="E37" s="19">
        <v>1</v>
      </c>
      <c r="F37" s="22">
        <f>12/100</f>
        <v>0.12</v>
      </c>
      <c r="G37" s="23">
        <f t="shared" si="0"/>
        <v>0.12</v>
      </c>
      <c r="H37" s="24">
        <v>305.22000000000003</v>
      </c>
      <c r="I37" s="23">
        <f t="shared" si="1"/>
        <v>36.626400000000004</v>
      </c>
      <c r="J37" s="23">
        <f t="shared" si="2"/>
        <v>6.1068427370948386E-3</v>
      </c>
    </row>
    <row r="38" spans="1:10" ht="15" customHeight="1" x14ac:dyDescent="0.25">
      <c r="A38" s="19" t="s">
        <v>42</v>
      </c>
      <c r="B38" s="20" t="s">
        <v>43</v>
      </c>
      <c r="C38" s="19" t="s">
        <v>29</v>
      </c>
      <c r="D38" s="21" t="s">
        <v>37</v>
      </c>
      <c r="E38" s="19">
        <v>1</v>
      </c>
      <c r="F38" s="22">
        <f>4/100</f>
        <v>0.04</v>
      </c>
      <c r="G38" s="23">
        <f t="shared" si="0"/>
        <v>0.04</v>
      </c>
      <c r="H38" s="24">
        <v>307.72000000000003</v>
      </c>
      <c r="I38" s="23">
        <f t="shared" si="1"/>
        <v>12.308800000000002</v>
      </c>
      <c r="J38" s="23">
        <f t="shared" si="2"/>
        <v>2.0522875816993465E-3</v>
      </c>
    </row>
    <row r="39" spans="1:10" x14ac:dyDescent="0.25">
      <c r="A39" s="19" t="s">
        <v>44</v>
      </c>
      <c r="B39" s="20" t="s">
        <v>45</v>
      </c>
      <c r="C39" s="19" t="s">
        <v>36</v>
      </c>
      <c r="D39" s="21" t="s">
        <v>37</v>
      </c>
      <c r="E39" s="19">
        <v>1</v>
      </c>
      <c r="F39" s="22">
        <v>0.6</v>
      </c>
      <c r="G39" s="23">
        <f t="shared" si="0"/>
        <v>0.6</v>
      </c>
      <c r="H39" s="24">
        <v>208.43</v>
      </c>
      <c r="I39" s="23">
        <f t="shared" si="1"/>
        <v>125.05799999999999</v>
      </c>
      <c r="J39" s="23">
        <f t="shared" si="2"/>
        <v>2.0851340536214485E-2</v>
      </c>
    </row>
    <row r="40" spans="1:10" ht="15" customHeight="1" x14ac:dyDescent="0.25">
      <c r="A40" s="25"/>
      <c r="B40" s="26" t="s">
        <v>46</v>
      </c>
      <c r="C40" s="21" t="s">
        <v>47</v>
      </c>
      <c r="D40" s="21" t="s">
        <v>48</v>
      </c>
      <c r="E40" s="21">
        <v>12</v>
      </c>
      <c r="F40" s="22">
        <v>30</v>
      </c>
      <c r="G40" s="27">
        <f>E40*F40</f>
        <v>360</v>
      </c>
      <c r="H40" s="24">
        <v>2.4500000000000002</v>
      </c>
      <c r="I40" s="23">
        <f t="shared" si="1"/>
        <v>882.00000000000011</v>
      </c>
      <c r="J40" s="23">
        <f t="shared" si="2"/>
        <v>0.1470588235294118</v>
      </c>
    </row>
    <row r="41" spans="1:10" ht="15" customHeight="1" x14ac:dyDescent="0.25">
      <c r="A41" s="75" t="s">
        <v>49</v>
      </c>
      <c r="B41" s="75"/>
      <c r="C41" s="75"/>
      <c r="D41" s="75"/>
      <c r="E41" s="75"/>
      <c r="F41" s="75"/>
      <c r="G41" s="75"/>
      <c r="H41" s="75"/>
      <c r="I41" s="23">
        <f t="shared" si="1"/>
        <v>0</v>
      </c>
      <c r="J41" s="23">
        <f t="shared" si="2"/>
        <v>0</v>
      </c>
    </row>
    <row r="42" spans="1:10" ht="15" customHeight="1" x14ac:dyDescent="0.25">
      <c r="A42" s="75" t="s">
        <v>50</v>
      </c>
      <c r="B42" s="75"/>
      <c r="C42" s="75"/>
      <c r="D42" s="75"/>
      <c r="E42" s="75"/>
      <c r="F42" s="75"/>
      <c r="G42" s="75"/>
      <c r="H42" s="75"/>
      <c r="I42" s="23">
        <f t="shared" si="1"/>
        <v>0</v>
      </c>
      <c r="J42" s="23">
        <f t="shared" si="2"/>
        <v>0</v>
      </c>
    </row>
    <row r="43" spans="1:10" ht="27" customHeight="1" x14ac:dyDescent="0.25">
      <c r="A43" s="28" t="s">
        <v>51</v>
      </c>
      <c r="B43" s="29" t="s">
        <v>52</v>
      </c>
      <c r="C43" s="30" t="s">
        <v>53</v>
      </c>
      <c r="D43" s="19" t="s">
        <v>54</v>
      </c>
      <c r="E43" s="19">
        <f>52</f>
        <v>52</v>
      </c>
      <c r="F43" s="31">
        <f>136.8/1000</f>
        <v>0.1368</v>
      </c>
      <c r="G43" s="31">
        <f>F43*E43</f>
        <v>7.1135999999999999</v>
      </c>
      <c r="H43" s="24">
        <v>365.26</v>
      </c>
      <c r="I43" s="23">
        <f t="shared" si="1"/>
        <v>2598.3135360000001</v>
      </c>
      <c r="J43" s="23">
        <f t="shared" si="2"/>
        <v>0.43322554621848741</v>
      </c>
    </row>
    <row r="44" spans="1:10" ht="22.5" customHeight="1" x14ac:dyDescent="0.25">
      <c r="A44" s="32" t="s">
        <v>55</v>
      </c>
      <c r="B44" s="20" t="s">
        <v>56</v>
      </c>
      <c r="C44" s="19" t="s">
        <v>53</v>
      </c>
      <c r="D44" s="19" t="s">
        <v>33</v>
      </c>
      <c r="E44" s="19">
        <v>6</v>
      </c>
      <c r="F44" s="31">
        <f>728.6/1000</f>
        <v>0.72860000000000003</v>
      </c>
      <c r="G44" s="31">
        <f>F44*E44</f>
        <v>4.3715999999999999</v>
      </c>
      <c r="H44" s="24">
        <v>220.16</v>
      </c>
      <c r="I44" s="23">
        <f t="shared" si="1"/>
        <v>962.45145600000001</v>
      </c>
      <c r="J44" s="23">
        <f t="shared" si="2"/>
        <v>0.16047276510604241</v>
      </c>
    </row>
    <row r="45" spans="1:10" ht="23.25" customHeight="1" x14ac:dyDescent="0.25">
      <c r="A45" s="28" t="s">
        <v>57</v>
      </c>
      <c r="B45" s="29" t="s">
        <v>58</v>
      </c>
      <c r="C45" s="30" t="s">
        <v>53</v>
      </c>
      <c r="D45" s="19" t="s">
        <v>59</v>
      </c>
      <c r="E45" s="19">
        <v>1</v>
      </c>
      <c r="F45" s="31">
        <f>F44</f>
        <v>0.72860000000000003</v>
      </c>
      <c r="G45" s="19">
        <f>F45</f>
        <v>0.72860000000000003</v>
      </c>
      <c r="H45" s="24">
        <v>4265.5600000000004</v>
      </c>
      <c r="I45" s="23">
        <f t="shared" si="1"/>
        <v>3107.8870160000006</v>
      </c>
      <c r="J45" s="23">
        <f t="shared" si="2"/>
        <v>0.51818844471121794</v>
      </c>
    </row>
    <row r="46" spans="1:10" ht="15" customHeight="1" x14ac:dyDescent="0.25">
      <c r="A46" s="28" t="s">
        <v>60</v>
      </c>
      <c r="B46" s="29" t="s">
        <v>61</v>
      </c>
      <c r="C46" s="30" t="s">
        <v>53</v>
      </c>
      <c r="D46" s="19" t="s">
        <v>62</v>
      </c>
      <c r="E46" s="19">
        <v>6</v>
      </c>
      <c r="F46" s="31">
        <f>64.7/1000</f>
        <v>6.4700000000000008E-2</v>
      </c>
      <c r="G46" s="31">
        <f>F46*E46</f>
        <v>0.38820000000000005</v>
      </c>
      <c r="H46" s="24">
        <v>365.26</v>
      </c>
      <c r="I46" s="23">
        <f t="shared" si="1"/>
        <v>141.79393200000001</v>
      </c>
      <c r="J46" s="23">
        <f t="shared" si="2"/>
        <v>2.3641778711484596E-2</v>
      </c>
    </row>
    <row r="47" spans="1:10" ht="25.5" customHeight="1" x14ac:dyDescent="0.25">
      <c r="A47" s="33" t="s">
        <v>63</v>
      </c>
      <c r="B47" s="29" t="s">
        <v>64</v>
      </c>
      <c r="C47" s="30" t="s">
        <v>65</v>
      </c>
      <c r="D47" s="19" t="s">
        <v>66</v>
      </c>
      <c r="E47" s="19">
        <v>1</v>
      </c>
      <c r="F47" s="19">
        <v>1</v>
      </c>
      <c r="G47" s="19">
        <v>1</v>
      </c>
      <c r="H47" s="24">
        <v>270.2</v>
      </c>
      <c r="I47" s="23">
        <f t="shared" si="1"/>
        <v>270.2</v>
      </c>
      <c r="J47" s="23">
        <f t="shared" si="2"/>
        <v>4.5051353874883286E-2</v>
      </c>
    </row>
    <row r="48" spans="1:10" s="34" customFormat="1" ht="27.75" customHeight="1" x14ac:dyDescent="0.25">
      <c r="A48" s="19" t="s">
        <v>67</v>
      </c>
      <c r="B48" s="20" t="s">
        <v>68</v>
      </c>
      <c r="C48" s="19" t="s">
        <v>69</v>
      </c>
      <c r="D48" s="19" t="s">
        <v>66</v>
      </c>
      <c r="E48" s="19">
        <v>1</v>
      </c>
      <c r="F48" s="19">
        <v>1</v>
      </c>
      <c r="G48" s="19">
        <v>1</v>
      </c>
      <c r="H48" s="24">
        <v>1191.67</v>
      </c>
      <c r="I48" s="31">
        <f t="shared" si="1"/>
        <v>1191.67</v>
      </c>
      <c r="J48" s="23">
        <f t="shared" si="2"/>
        <v>0.19869114312391625</v>
      </c>
    </row>
    <row r="49" spans="1:10" ht="15" customHeight="1" x14ac:dyDescent="0.25">
      <c r="A49" s="75" t="s">
        <v>70</v>
      </c>
      <c r="B49" s="75"/>
      <c r="C49" s="75"/>
      <c r="D49" s="75"/>
      <c r="E49" s="75"/>
      <c r="F49" s="75"/>
      <c r="G49" s="75"/>
      <c r="H49" s="75"/>
      <c r="I49" s="23">
        <f t="shared" si="1"/>
        <v>0</v>
      </c>
      <c r="J49" s="23">
        <f t="shared" si="2"/>
        <v>0</v>
      </c>
    </row>
    <row r="50" spans="1:10" s="34" customFormat="1" ht="57.75" customHeight="1" x14ac:dyDescent="0.25">
      <c r="A50" s="35" t="s">
        <v>71</v>
      </c>
      <c r="B50" s="36" t="s">
        <v>72</v>
      </c>
      <c r="C50" s="37" t="s">
        <v>53</v>
      </c>
      <c r="D50" s="35" t="s">
        <v>54</v>
      </c>
      <c r="E50" s="19">
        <v>52</v>
      </c>
      <c r="F50" s="19">
        <f>20/1000</f>
        <v>0.02</v>
      </c>
      <c r="G50" s="19">
        <f>F50*E50</f>
        <v>1.04</v>
      </c>
      <c r="H50" s="19">
        <v>495.36</v>
      </c>
      <c r="I50" s="23">
        <f t="shared" si="1"/>
        <v>515.17439999999999</v>
      </c>
      <c r="J50" s="23">
        <f t="shared" si="2"/>
        <v>8.5896758703481388E-2</v>
      </c>
    </row>
    <row r="51" spans="1:10" s="34" customFormat="1" ht="32.25" customHeight="1" x14ac:dyDescent="0.25">
      <c r="A51" s="35" t="s">
        <v>73</v>
      </c>
      <c r="B51" s="38" t="s">
        <v>74</v>
      </c>
      <c r="C51" s="35" t="s">
        <v>53</v>
      </c>
      <c r="D51" s="35" t="s">
        <v>75</v>
      </c>
      <c r="E51" s="19">
        <v>30</v>
      </c>
      <c r="F51" s="19">
        <f>20/1000</f>
        <v>0.02</v>
      </c>
      <c r="G51" s="19">
        <f>F51*E51</f>
        <v>0.6</v>
      </c>
      <c r="H51" s="19">
        <v>2969.63</v>
      </c>
      <c r="I51" s="23">
        <f t="shared" si="1"/>
        <v>1781.778</v>
      </c>
      <c r="J51" s="23">
        <f t="shared" si="2"/>
        <v>0.29708183273309324</v>
      </c>
    </row>
    <row r="52" spans="1:10" s="34" customFormat="1" ht="22.5" customHeight="1" x14ac:dyDescent="0.25">
      <c r="A52" s="35" t="s">
        <v>76</v>
      </c>
      <c r="B52" s="29" t="s">
        <v>77</v>
      </c>
      <c r="C52" s="35" t="s">
        <v>53</v>
      </c>
      <c r="D52" s="35" t="s">
        <v>33</v>
      </c>
      <c r="E52" s="13">
        <v>6</v>
      </c>
      <c r="F52" s="31">
        <f>F44</f>
        <v>0.72860000000000003</v>
      </c>
      <c r="G52" s="19">
        <f>F52*E52</f>
        <v>4.3715999999999999</v>
      </c>
      <c r="H52" s="19">
        <v>62.54</v>
      </c>
      <c r="I52" s="23">
        <f t="shared" si="1"/>
        <v>273.39986399999998</v>
      </c>
      <c r="J52" s="23">
        <f t="shared" si="2"/>
        <v>4.5584877951180471E-2</v>
      </c>
    </row>
    <row r="53" spans="1:10" s="34" customFormat="1" ht="26.25" customHeight="1" x14ac:dyDescent="0.25">
      <c r="A53" s="35" t="s">
        <v>78</v>
      </c>
      <c r="B53" s="38" t="s">
        <v>79</v>
      </c>
      <c r="C53" s="35" t="s">
        <v>53</v>
      </c>
      <c r="D53" s="35" t="s">
        <v>59</v>
      </c>
      <c r="E53" s="13">
        <v>30</v>
      </c>
      <c r="F53" s="19">
        <f>F50</f>
        <v>0.02</v>
      </c>
      <c r="G53" s="19">
        <f>F53*E53</f>
        <v>0.6</v>
      </c>
      <c r="H53" s="19">
        <v>605.44000000000005</v>
      </c>
      <c r="I53" s="23">
        <f t="shared" si="1"/>
        <v>363.26400000000001</v>
      </c>
      <c r="J53" s="23">
        <f t="shared" si="2"/>
        <v>6.056822729091637E-2</v>
      </c>
    </row>
    <row r="54" spans="1:10" s="34" customFormat="1" ht="15" customHeight="1" x14ac:dyDescent="0.25">
      <c r="A54" s="35"/>
      <c r="B54" s="38" t="s">
        <v>80</v>
      </c>
      <c r="C54" s="35" t="s">
        <v>65</v>
      </c>
      <c r="D54" s="35"/>
      <c r="E54" s="13"/>
      <c r="F54" s="19"/>
      <c r="G54" s="19">
        <v>1</v>
      </c>
      <c r="H54" s="19">
        <v>286.67</v>
      </c>
      <c r="I54" s="23">
        <f t="shared" si="1"/>
        <v>286.67</v>
      </c>
      <c r="J54" s="23">
        <f t="shared" si="2"/>
        <v>4.779745231425904E-2</v>
      </c>
    </row>
    <row r="55" spans="1:10" s="34" customFormat="1" ht="42" customHeight="1" x14ac:dyDescent="0.25">
      <c r="A55" s="35" t="s">
        <v>81</v>
      </c>
      <c r="B55" s="38" t="s">
        <v>82</v>
      </c>
      <c r="C55" s="35" t="s">
        <v>53</v>
      </c>
      <c r="D55" s="35" t="s">
        <v>75</v>
      </c>
      <c r="E55" s="13">
        <v>30</v>
      </c>
      <c r="F55" s="19">
        <f>F53</f>
        <v>0.02</v>
      </c>
      <c r="G55" s="19">
        <f>F55*E55</f>
        <v>0.6</v>
      </c>
      <c r="H55" s="19">
        <v>8195.89</v>
      </c>
      <c r="I55" s="23">
        <f t="shared" si="1"/>
        <v>4917.5339999999997</v>
      </c>
      <c r="J55" s="23">
        <f t="shared" si="2"/>
        <v>0.81991696678671466</v>
      </c>
    </row>
    <row r="56" spans="1:10" s="34" customFormat="1" ht="15" customHeight="1" x14ac:dyDescent="0.25">
      <c r="A56" s="35" t="s">
        <v>83</v>
      </c>
      <c r="B56" s="38" t="s">
        <v>84</v>
      </c>
      <c r="C56" s="35" t="s">
        <v>53</v>
      </c>
      <c r="D56" s="35" t="s">
        <v>48</v>
      </c>
      <c r="E56" s="13">
        <v>6</v>
      </c>
      <c r="F56" s="31">
        <f>F46</f>
        <v>6.4700000000000008E-2</v>
      </c>
      <c r="G56" s="31">
        <f>F56*E56</f>
        <v>0.38820000000000005</v>
      </c>
      <c r="H56" s="19">
        <v>2969.63</v>
      </c>
      <c r="I56" s="23">
        <f t="shared" si="1"/>
        <v>1152.8103660000002</v>
      </c>
      <c r="J56" s="23">
        <f t="shared" si="2"/>
        <v>0.19221194577831135</v>
      </c>
    </row>
    <row r="57" spans="1:10" s="34" customFormat="1" ht="27" customHeight="1" x14ac:dyDescent="0.25">
      <c r="A57" s="35"/>
      <c r="B57" s="38" t="s">
        <v>85</v>
      </c>
      <c r="C57" s="35" t="s">
        <v>69</v>
      </c>
      <c r="D57" s="35" t="s">
        <v>86</v>
      </c>
      <c r="E57" s="13">
        <v>3</v>
      </c>
      <c r="F57" s="22">
        <v>3</v>
      </c>
      <c r="G57" s="27">
        <v>3</v>
      </c>
      <c r="H57" s="19">
        <v>1782.05</v>
      </c>
      <c r="I57" s="23">
        <f t="shared" si="1"/>
        <v>5346.15</v>
      </c>
      <c r="J57" s="23">
        <f t="shared" si="2"/>
        <v>0.89138155262104835</v>
      </c>
    </row>
    <row r="58" spans="1:10" s="34" customFormat="1" ht="25.5" customHeight="1" x14ac:dyDescent="0.25">
      <c r="A58" s="35"/>
      <c r="B58" s="39" t="s">
        <v>87</v>
      </c>
      <c r="C58" s="40" t="s">
        <v>88</v>
      </c>
      <c r="D58" s="35" t="s">
        <v>59</v>
      </c>
      <c r="E58" s="13">
        <v>3</v>
      </c>
      <c r="F58" s="22">
        <v>3</v>
      </c>
      <c r="G58" s="27">
        <v>3</v>
      </c>
      <c r="H58" s="19">
        <v>1782.05</v>
      </c>
      <c r="I58" s="23">
        <f t="shared" si="1"/>
        <v>5346.15</v>
      </c>
      <c r="J58" s="23">
        <f t="shared" si="2"/>
        <v>0.89138155262104835</v>
      </c>
    </row>
    <row r="59" spans="1:10" ht="15" customHeight="1" x14ac:dyDescent="0.25">
      <c r="A59" s="75" t="s">
        <v>89</v>
      </c>
      <c r="B59" s="75"/>
      <c r="C59" s="75"/>
      <c r="D59" s="75"/>
      <c r="E59" s="75"/>
      <c r="F59" s="75"/>
      <c r="G59" s="75"/>
      <c r="H59" s="75"/>
      <c r="I59" s="23">
        <f t="shared" si="1"/>
        <v>0</v>
      </c>
      <c r="J59" s="23">
        <f t="shared" si="2"/>
        <v>0</v>
      </c>
    </row>
    <row r="60" spans="1:10" ht="15" customHeight="1" x14ac:dyDescent="0.25">
      <c r="A60" s="75" t="s">
        <v>90</v>
      </c>
      <c r="B60" s="75"/>
      <c r="C60" s="75"/>
      <c r="D60" s="75"/>
      <c r="E60" s="75"/>
      <c r="F60" s="75"/>
      <c r="G60" s="75"/>
      <c r="H60" s="75"/>
      <c r="I60" s="23">
        <f t="shared" si="1"/>
        <v>0</v>
      </c>
      <c r="J60" s="23">
        <f t="shared" si="2"/>
        <v>0</v>
      </c>
    </row>
    <row r="61" spans="1:10" s="34" customFormat="1" x14ac:dyDescent="0.25">
      <c r="A61" s="19" t="s">
        <v>91</v>
      </c>
      <c r="B61" s="20" t="s">
        <v>92</v>
      </c>
      <c r="C61" s="19" t="s">
        <v>53</v>
      </c>
      <c r="D61" s="19">
        <v>2</v>
      </c>
      <c r="E61" s="19">
        <v>2</v>
      </c>
      <c r="F61" s="41">
        <f>387.5/1000</f>
        <v>0.38750000000000001</v>
      </c>
      <c r="G61" s="22">
        <f t="shared" ref="G61:G74" si="3">F61*E61</f>
        <v>0.77500000000000002</v>
      </c>
      <c r="H61" s="42">
        <f>1007.66</f>
        <v>1007.66</v>
      </c>
      <c r="I61" s="23">
        <f t="shared" si="1"/>
        <v>780.93650000000002</v>
      </c>
      <c r="J61" s="23">
        <f t="shared" si="2"/>
        <v>0.13020816659997331</v>
      </c>
    </row>
    <row r="62" spans="1:10" s="34" customFormat="1" x14ac:dyDescent="0.25">
      <c r="A62" s="19" t="s">
        <v>93</v>
      </c>
      <c r="B62" s="20" t="s">
        <v>94</v>
      </c>
      <c r="C62" s="19" t="s">
        <v>95</v>
      </c>
      <c r="D62" s="19">
        <v>2</v>
      </c>
      <c r="E62" s="19">
        <v>2</v>
      </c>
      <c r="F62" s="22">
        <f>31.3/100</f>
        <v>0.313</v>
      </c>
      <c r="G62" s="22">
        <f t="shared" si="3"/>
        <v>0.626</v>
      </c>
      <c r="H62" s="42">
        <v>104.22</v>
      </c>
      <c r="I62" s="23">
        <f t="shared" si="1"/>
        <v>65.241720000000001</v>
      </c>
      <c r="J62" s="23">
        <f t="shared" si="2"/>
        <v>1.087797118847539E-2</v>
      </c>
    </row>
    <row r="63" spans="1:10" s="34" customFormat="1" ht="15.75" customHeight="1" x14ac:dyDescent="0.25">
      <c r="A63" s="35" t="s">
        <v>96</v>
      </c>
      <c r="B63" s="38" t="s">
        <v>97</v>
      </c>
      <c r="C63" s="35" t="s">
        <v>53</v>
      </c>
      <c r="D63" s="35">
        <v>2</v>
      </c>
      <c r="E63" s="19">
        <v>2</v>
      </c>
      <c r="F63" s="22">
        <f>12/1000</f>
        <v>1.2E-2</v>
      </c>
      <c r="G63" s="22">
        <f t="shared" si="3"/>
        <v>2.4E-2</v>
      </c>
      <c r="H63" s="42">
        <v>829.46</v>
      </c>
      <c r="I63" s="23">
        <f t="shared" si="1"/>
        <v>19.907040000000002</v>
      </c>
      <c r="J63" s="23">
        <f t="shared" si="2"/>
        <v>3.3191676670668272E-3</v>
      </c>
    </row>
    <row r="64" spans="1:10" s="34" customFormat="1" ht="19.5" customHeight="1" x14ac:dyDescent="0.25">
      <c r="A64" s="35" t="s">
        <v>98</v>
      </c>
      <c r="B64" s="38" t="s">
        <v>99</v>
      </c>
      <c r="C64" s="35" t="s">
        <v>53</v>
      </c>
      <c r="D64" s="35">
        <v>2</v>
      </c>
      <c r="E64" s="19">
        <v>2</v>
      </c>
      <c r="F64" s="22">
        <f>499.8/1000</f>
        <v>0.49980000000000002</v>
      </c>
      <c r="G64" s="22">
        <f t="shared" si="3"/>
        <v>0.99960000000000004</v>
      </c>
      <c r="H64" s="42">
        <v>829.46</v>
      </c>
      <c r="I64" s="23">
        <f t="shared" si="1"/>
        <v>829.12821600000007</v>
      </c>
      <c r="J64" s="23">
        <f t="shared" si="2"/>
        <v>0.13824333333333333</v>
      </c>
    </row>
    <row r="65" spans="1:10" s="34" customFormat="1" ht="19.5" customHeight="1" x14ac:dyDescent="0.25">
      <c r="A65" s="35" t="s">
        <v>100</v>
      </c>
      <c r="B65" s="38" t="s">
        <v>101</v>
      </c>
      <c r="C65" s="35" t="s">
        <v>53</v>
      </c>
      <c r="D65" s="35">
        <v>2</v>
      </c>
      <c r="E65" s="19">
        <v>2</v>
      </c>
      <c r="F65" s="41">
        <f>322.9/1000</f>
        <v>0.32289999999999996</v>
      </c>
      <c r="G65" s="22">
        <f t="shared" si="3"/>
        <v>0.64579999999999993</v>
      </c>
      <c r="H65" s="42">
        <f>1770.28</f>
        <v>1770.28</v>
      </c>
      <c r="I65" s="23">
        <f t="shared" ref="I65:I90" si="4">H65*G65</f>
        <v>1143.2468239999998</v>
      </c>
      <c r="J65" s="23">
        <f t="shared" ref="J65:J91" si="5">I65/12/499.8</f>
        <v>0.19061738428704811</v>
      </c>
    </row>
    <row r="66" spans="1:10" s="34" customFormat="1" ht="29.25" customHeight="1" x14ac:dyDescent="0.25">
      <c r="A66" s="35" t="s">
        <v>100</v>
      </c>
      <c r="B66" s="38" t="s">
        <v>102</v>
      </c>
      <c r="C66" s="35" t="s">
        <v>53</v>
      </c>
      <c r="D66" s="35">
        <v>3</v>
      </c>
      <c r="E66" s="19">
        <v>3</v>
      </c>
      <c r="F66" s="41">
        <f>F65</f>
        <v>0.32289999999999996</v>
      </c>
      <c r="G66" s="22">
        <f t="shared" si="3"/>
        <v>0.96869999999999989</v>
      </c>
      <c r="H66" s="42">
        <f>1770.28</f>
        <v>1770.28</v>
      </c>
      <c r="I66" s="23">
        <f t="shared" si="4"/>
        <v>1714.8702359999997</v>
      </c>
      <c r="J66" s="23">
        <f t="shared" si="5"/>
        <v>0.28592607643057216</v>
      </c>
    </row>
    <row r="67" spans="1:10" s="34" customFormat="1" ht="27.75" customHeight="1" x14ac:dyDescent="0.25">
      <c r="A67" s="35" t="s">
        <v>103</v>
      </c>
      <c r="B67" s="38" t="s">
        <v>104</v>
      </c>
      <c r="C67" s="35" t="s">
        <v>105</v>
      </c>
      <c r="D67" s="35">
        <v>2</v>
      </c>
      <c r="E67" s="19">
        <v>2</v>
      </c>
      <c r="F67" s="41">
        <f>4/100</f>
        <v>0.04</v>
      </c>
      <c r="G67" s="22">
        <f t="shared" si="3"/>
        <v>0.08</v>
      </c>
      <c r="H67" s="42">
        <f>3983.12</f>
        <v>3983.12</v>
      </c>
      <c r="I67" s="23">
        <f t="shared" si="4"/>
        <v>318.64960000000002</v>
      </c>
      <c r="J67" s="23">
        <f t="shared" si="5"/>
        <v>5.3129518474056295E-2</v>
      </c>
    </row>
    <row r="68" spans="1:10" s="34" customFormat="1" ht="16.5" customHeight="1" x14ac:dyDescent="0.25">
      <c r="A68" s="35" t="s">
        <v>106</v>
      </c>
      <c r="B68" s="38" t="s">
        <v>107</v>
      </c>
      <c r="C68" s="35" t="s">
        <v>108</v>
      </c>
      <c r="D68" s="35">
        <v>2</v>
      </c>
      <c r="E68" s="19">
        <v>2</v>
      </c>
      <c r="F68" s="41">
        <f>1/100</f>
        <v>0.01</v>
      </c>
      <c r="G68" s="22">
        <f t="shared" si="3"/>
        <v>0.02</v>
      </c>
      <c r="H68" s="42">
        <f>8245.07</f>
        <v>8245.07</v>
      </c>
      <c r="I68" s="23">
        <f t="shared" si="4"/>
        <v>164.9014</v>
      </c>
      <c r="J68" s="23">
        <f t="shared" si="5"/>
        <v>2.7494564492463649E-2</v>
      </c>
    </row>
    <row r="69" spans="1:10" s="34" customFormat="1" ht="30" customHeight="1" x14ac:dyDescent="0.25">
      <c r="A69" s="43" t="s">
        <v>109</v>
      </c>
      <c r="B69" s="44" t="s">
        <v>110</v>
      </c>
      <c r="C69" s="45" t="s">
        <v>53</v>
      </c>
      <c r="D69" s="35">
        <v>2</v>
      </c>
      <c r="E69" s="19">
        <v>2</v>
      </c>
      <c r="F69" s="41">
        <f>F65</f>
        <v>0.32289999999999996</v>
      </c>
      <c r="G69" s="22">
        <f t="shared" si="3"/>
        <v>0.64579999999999993</v>
      </c>
      <c r="H69" s="42">
        <f>1770.28</f>
        <v>1770.28</v>
      </c>
      <c r="I69" s="23">
        <f t="shared" si="4"/>
        <v>1143.2468239999998</v>
      </c>
      <c r="J69" s="23">
        <f t="shared" si="5"/>
        <v>0.19061738428704811</v>
      </c>
    </row>
    <row r="70" spans="1:10" s="34" customFormat="1" ht="18" customHeight="1" x14ac:dyDescent="0.25">
      <c r="A70" s="46" t="s">
        <v>111</v>
      </c>
      <c r="B70" s="47" t="s">
        <v>112</v>
      </c>
      <c r="C70" s="46" t="s">
        <v>53</v>
      </c>
      <c r="D70" s="35">
        <v>2</v>
      </c>
      <c r="E70" s="19">
        <v>2</v>
      </c>
      <c r="F70" s="41">
        <f>F65</f>
        <v>0.32289999999999996</v>
      </c>
      <c r="G70" s="22">
        <f t="shared" si="3"/>
        <v>0.64579999999999993</v>
      </c>
      <c r="H70" s="42">
        <f>1770.28</f>
        <v>1770.28</v>
      </c>
      <c r="I70" s="23">
        <f t="shared" si="4"/>
        <v>1143.2468239999998</v>
      </c>
      <c r="J70" s="23">
        <f t="shared" si="5"/>
        <v>0.19061738428704811</v>
      </c>
    </row>
    <row r="71" spans="1:10" s="34" customFormat="1" ht="18" customHeight="1" x14ac:dyDescent="0.25">
      <c r="A71" s="46" t="s">
        <v>111</v>
      </c>
      <c r="B71" s="47" t="s">
        <v>113</v>
      </c>
      <c r="C71" s="46" t="s">
        <v>53</v>
      </c>
      <c r="D71" s="35">
        <v>2</v>
      </c>
      <c r="E71" s="19">
        <v>2</v>
      </c>
      <c r="F71" s="41">
        <f>F66</f>
        <v>0.32289999999999996</v>
      </c>
      <c r="G71" s="22">
        <f t="shared" si="3"/>
        <v>0.64579999999999993</v>
      </c>
      <c r="H71" s="42">
        <f>1770.28</f>
        <v>1770.28</v>
      </c>
      <c r="I71" s="23">
        <f t="shared" si="4"/>
        <v>1143.2468239999998</v>
      </c>
      <c r="J71" s="23">
        <f t="shared" si="5"/>
        <v>0.19061738428704811</v>
      </c>
    </row>
    <row r="72" spans="1:10" s="34" customFormat="1" ht="33.75" customHeight="1" x14ac:dyDescent="0.25">
      <c r="A72" s="19" t="s">
        <v>114</v>
      </c>
      <c r="B72" s="20" t="s">
        <v>115</v>
      </c>
      <c r="C72" s="19" t="s">
        <v>116</v>
      </c>
      <c r="D72" s="19" t="s">
        <v>117</v>
      </c>
      <c r="E72" s="19">
        <v>3</v>
      </c>
      <c r="F72" s="22">
        <v>24</v>
      </c>
      <c r="G72" s="22">
        <f t="shared" si="3"/>
        <v>72</v>
      </c>
      <c r="H72" s="42">
        <f>81.72</f>
        <v>81.72</v>
      </c>
      <c r="I72" s="31">
        <f t="shared" si="4"/>
        <v>5883.84</v>
      </c>
      <c r="J72" s="23">
        <f t="shared" si="5"/>
        <v>0.98103241296518606</v>
      </c>
    </row>
    <row r="73" spans="1:10" s="34" customFormat="1" ht="51" x14ac:dyDescent="0.25">
      <c r="A73" s="48" t="s">
        <v>118</v>
      </c>
      <c r="B73" s="49" t="s">
        <v>119</v>
      </c>
      <c r="C73" s="50" t="s">
        <v>120</v>
      </c>
      <c r="D73" s="35">
        <v>4</v>
      </c>
      <c r="E73" s="19">
        <v>4</v>
      </c>
      <c r="F73" s="41">
        <v>12</v>
      </c>
      <c r="G73" s="22">
        <f t="shared" si="3"/>
        <v>48</v>
      </c>
      <c r="H73" s="42">
        <v>175.59</v>
      </c>
      <c r="I73" s="31">
        <f t="shared" si="4"/>
        <v>8428.32</v>
      </c>
      <c r="J73" s="23">
        <f t="shared" si="5"/>
        <v>1.405282112845138</v>
      </c>
    </row>
    <row r="74" spans="1:10" s="34" customFormat="1" ht="25.5" x14ac:dyDescent="0.25">
      <c r="A74" s="51" t="s">
        <v>121</v>
      </c>
      <c r="B74" s="52" t="s">
        <v>122</v>
      </c>
      <c r="C74" s="53" t="s">
        <v>123</v>
      </c>
      <c r="D74" s="35" t="s">
        <v>86</v>
      </c>
      <c r="E74" s="19">
        <v>1</v>
      </c>
      <c r="F74" s="41">
        <f>12*2/100</f>
        <v>0.24</v>
      </c>
      <c r="G74" s="22">
        <f t="shared" si="3"/>
        <v>0.24</v>
      </c>
      <c r="H74" s="42">
        <v>3521.51</v>
      </c>
      <c r="I74" s="31">
        <f t="shared" si="4"/>
        <v>845.16240000000005</v>
      </c>
      <c r="J74" s="23">
        <f t="shared" si="5"/>
        <v>0.14091676670668266</v>
      </c>
    </row>
    <row r="75" spans="1:10" s="34" customFormat="1" ht="15" customHeight="1" x14ac:dyDescent="0.25">
      <c r="A75" s="75" t="s">
        <v>124</v>
      </c>
      <c r="B75" s="75"/>
      <c r="C75" s="75"/>
      <c r="D75" s="75"/>
      <c r="E75" s="75"/>
      <c r="F75" s="75"/>
      <c r="G75" s="75"/>
      <c r="H75" s="75"/>
      <c r="I75" s="31">
        <f t="shared" si="4"/>
        <v>0</v>
      </c>
      <c r="J75" s="23">
        <f t="shared" si="5"/>
        <v>0</v>
      </c>
    </row>
    <row r="76" spans="1:10" s="34" customFormat="1" ht="40.5" customHeight="1" x14ac:dyDescent="0.25">
      <c r="A76" s="19" t="s">
        <v>125</v>
      </c>
      <c r="B76" s="20" t="s">
        <v>126</v>
      </c>
      <c r="C76" s="19" t="s">
        <v>29</v>
      </c>
      <c r="D76" s="54" t="s">
        <v>127</v>
      </c>
      <c r="E76" s="19">
        <v>1</v>
      </c>
      <c r="F76" s="22">
        <f>387.5/100*0.3</f>
        <v>1.1624999999999999</v>
      </c>
      <c r="G76" s="22">
        <f>F76*E76</f>
        <v>1.1624999999999999</v>
      </c>
      <c r="H76" s="42">
        <v>2207.33</v>
      </c>
      <c r="I76" s="31">
        <f t="shared" si="4"/>
        <v>2566.0211249999998</v>
      </c>
      <c r="J76" s="23">
        <f t="shared" si="5"/>
        <v>0.42784132402961178</v>
      </c>
    </row>
    <row r="77" spans="1:10" s="34" customFormat="1" ht="16.5" customHeight="1" x14ac:dyDescent="0.25">
      <c r="A77" s="19"/>
      <c r="B77" s="20" t="s">
        <v>128</v>
      </c>
      <c r="C77" s="19" t="s">
        <v>88</v>
      </c>
      <c r="D77" s="54" t="s">
        <v>127</v>
      </c>
      <c r="E77" s="19">
        <v>1</v>
      </c>
      <c r="F77" s="22">
        <v>2</v>
      </c>
      <c r="G77" s="22">
        <f>F77</f>
        <v>2</v>
      </c>
      <c r="H77" s="42">
        <v>2005.61</v>
      </c>
      <c r="I77" s="31">
        <f t="shared" si="4"/>
        <v>4011.22</v>
      </c>
      <c r="J77" s="23">
        <f t="shared" si="5"/>
        <v>0.66880418834200339</v>
      </c>
    </row>
    <row r="78" spans="1:10" s="34" customFormat="1" ht="16.5" customHeight="1" x14ac:dyDescent="0.25">
      <c r="A78" s="75" t="s">
        <v>129</v>
      </c>
      <c r="B78" s="75"/>
      <c r="C78" s="75"/>
      <c r="D78" s="75"/>
      <c r="E78" s="75"/>
      <c r="F78" s="75"/>
      <c r="G78" s="75"/>
      <c r="H78" s="75"/>
      <c r="I78" s="31">
        <f t="shared" si="4"/>
        <v>0</v>
      </c>
      <c r="J78" s="23">
        <f t="shared" si="5"/>
        <v>0</v>
      </c>
    </row>
    <row r="79" spans="1:10" s="34" customFormat="1" ht="38.25" x14ac:dyDescent="0.25">
      <c r="A79" s="19" t="s">
        <v>130</v>
      </c>
      <c r="B79" s="20" t="s">
        <v>131</v>
      </c>
      <c r="C79" s="19" t="s">
        <v>132</v>
      </c>
      <c r="D79" s="19">
        <v>1</v>
      </c>
      <c r="E79" s="19">
        <v>1</v>
      </c>
      <c r="F79" s="22">
        <f>2073/100</f>
        <v>20.73</v>
      </c>
      <c r="G79" s="22">
        <f>F79*E79</f>
        <v>20.73</v>
      </c>
      <c r="H79" s="42">
        <f>301.51</f>
        <v>301.51</v>
      </c>
      <c r="I79" s="31">
        <f t="shared" si="4"/>
        <v>6250.3023000000003</v>
      </c>
      <c r="J79" s="23">
        <f t="shared" si="5"/>
        <v>1.0421339035614245</v>
      </c>
    </row>
    <row r="80" spans="1:10" s="34" customFormat="1" ht="25.5" x14ac:dyDescent="0.25">
      <c r="A80" s="19" t="s">
        <v>133</v>
      </c>
      <c r="B80" s="20" t="s">
        <v>134</v>
      </c>
      <c r="C80" s="19" t="s">
        <v>135</v>
      </c>
      <c r="D80" s="19">
        <v>1</v>
      </c>
      <c r="E80" s="19">
        <v>1</v>
      </c>
      <c r="F80" s="22">
        <f>2073/1000</f>
        <v>2.073</v>
      </c>
      <c r="G80" s="22">
        <f>F80*E80</f>
        <v>2.073</v>
      </c>
      <c r="H80" s="42">
        <f>211.51</f>
        <v>211.51</v>
      </c>
      <c r="I80" s="31">
        <f t="shared" si="4"/>
        <v>438.46022999999997</v>
      </c>
      <c r="J80" s="23">
        <f t="shared" si="5"/>
        <v>7.3105947378951569E-2</v>
      </c>
    </row>
    <row r="81" spans="1:12" s="34" customFormat="1" ht="29.25" customHeight="1" x14ac:dyDescent="0.25">
      <c r="A81" s="19" t="s">
        <v>136</v>
      </c>
      <c r="B81" s="20" t="s">
        <v>137</v>
      </c>
      <c r="C81" s="19" t="s">
        <v>123</v>
      </c>
      <c r="D81" s="19">
        <v>1</v>
      </c>
      <c r="E81" s="19">
        <v>1</v>
      </c>
      <c r="F81" s="22">
        <f>330/100</f>
        <v>3.3</v>
      </c>
      <c r="G81" s="22">
        <f>F81*E81</f>
        <v>3.3</v>
      </c>
      <c r="H81" s="42">
        <f>2656.1</f>
        <v>2656.1</v>
      </c>
      <c r="I81" s="31">
        <f t="shared" si="4"/>
        <v>8765.1299999999992</v>
      </c>
      <c r="J81" s="23">
        <f t="shared" si="5"/>
        <v>1.4614395758303318</v>
      </c>
    </row>
    <row r="82" spans="1:12" s="34" customFormat="1" ht="24" customHeight="1" x14ac:dyDescent="0.25">
      <c r="A82" s="35" t="s">
        <v>138</v>
      </c>
      <c r="B82" s="38" t="s">
        <v>139</v>
      </c>
      <c r="C82" s="35" t="s">
        <v>140</v>
      </c>
      <c r="D82" s="35" t="s">
        <v>141</v>
      </c>
      <c r="E82" s="35">
        <v>3</v>
      </c>
      <c r="F82" s="22">
        <v>3</v>
      </c>
      <c r="G82" s="22">
        <v>3</v>
      </c>
      <c r="H82" s="42">
        <v>284.72000000000003</v>
      </c>
      <c r="I82" s="31">
        <f t="shared" si="4"/>
        <v>854.16000000000008</v>
      </c>
      <c r="J82" s="23">
        <f t="shared" si="5"/>
        <v>0.1424169667867147</v>
      </c>
    </row>
    <row r="83" spans="1:12" s="34" customFormat="1" ht="29.25" customHeight="1" x14ac:dyDescent="0.25">
      <c r="A83" s="51" t="s">
        <v>142</v>
      </c>
      <c r="B83" s="52" t="s">
        <v>143</v>
      </c>
      <c r="C83" s="53" t="s">
        <v>144</v>
      </c>
      <c r="D83" s="35">
        <v>1</v>
      </c>
      <c r="E83" s="35">
        <v>1</v>
      </c>
      <c r="F83" s="22">
        <v>4</v>
      </c>
      <c r="G83" s="22">
        <v>4</v>
      </c>
      <c r="H83" s="42">
        <v>63.86</v>
      </c>
      <c r="I83" s="31">
        <f t="shared" si="4"/>
        <v>255.44</v>
      </c>
      <c r="J83" s="23">
        <f t="shared" si="5"/>
        <v>4.2590369481125781E-2</v>
      </c>
    </row>
    <row r="84" spans="1:12" s="34" customFormat="1" ht="27.75" customHeight="1" x14ac:dyDescent="0.25">
      <c r="A84" s="19"/>
      <c r="B84" s="55" t="s">
        <v>145</v>
      </c>
      <c r="C84" s="19" t="s">
        <v>146</v>
      </c>
      <c r="D84" s="19">
        <v>12</v>
      </c>
      <c r="E84" s="19">
        <f>12</f>
        <v>12</v>
      </c>
      <c r="F84" s="22">
        <f>D22</f>
        <v>499.8</v>
      </c>
      <c r="G84" s="22">
        <f>F84*E84</f>
        <v>5997.6</v>
      </c>
      <c r="H84" s="22">
        <f>0.66+0.65+0.99+0.81+0.99</f>
        <v>4.0999999999999996</v>
      </c>
      <c r="I84" s="31">
        <f t="shared" si="4"/>
        <v>24590.16</v>
      </c>
      <c r="J84" s="23">
        <f t="shared" si="5"/>
        <v>4.0999999999999996</v>
      </c>
    </row>
    <row r="85" spans="1:12" s="34" customFormat="1" ht="16.5" customHeight="1" x14ac:dyDescent="0.25">
      <c r="A85" s="75" t="s">
        <v>147</v>
      </c>
      <c r="B85" s="75"/>
      <c r="C85" s="75"/>
      <c r="D85" s="75"/>
      <c r="E85" s="75"/>
      <c r="F85" s="75"/>
      <c r="G85" s="75"/>
      <c r="H85" s="75"/>
      <c r="I85" s="31">
        <f t="shared" si="4"/>
        <v>0</v>
      </c>
      <c r="J85" s="23">
        <f t="shared" si="5"/>
        <v>0</v>
      </c>
    </row>
    <row r="86" spans="1:12" s="34" customFormat="1" ht="27.75" customHeight="1" x14ac:dyDescent="0.25">
      <c r="A86" s="19"/>
      <c r="B86" s="20" t="s">
        <v>148</v>
      </c>
      <c r="C86" s="19" t="s">
        <v>149</v>
      </c>
      <c r="D86" s="19" t="s">
        <v>150</v>
      </c>
      <c r="E86" s="19">
        <v>1</v>
      </c>
      <c r="F86" s="22">
        <f>106/10</f>
        <v>10.6</v>
      </c>
      <c r="G86" s="22">
        <f>F86</f>
        <v>10.6</v>
      </c>
      <c r="H86" s="22">
        <v>14.17</v>
      </c>
      <c r="I86" s="31">
        <f t="shared" si="4"/>
        <v>150.202</v>
      </c>
      <c r="J86" s="23">
        <f t="shared" si="5"/>
        <v>2.5043684140322795E-2</v>
      </c>
    </row>
    <row r="87" spans="1:12" s="34" customFormat="1" ht="27.75" customHeight="1" x14ac:dyDescent="0.25">
      <c r="A87" s="19"/>
      <c r="B87" s="20" t="s">
        <v>151</v>
      </c>
      <c r="C87" s="19" t="s">
        <v>152</v>
      </c>
      <c r="D87" s="19" t="s">
        <v>150</v>
      </c>
      <c r="E87" s="19">
        <v>1</v>
      </c>
      <c r="F87" s="22">
        <v>49</v>
      </c>
      <c r="G87" s="22">
        <f>F87</f>
        <v>49</v>
      </c>
      <c r="H87" s="22">
        <v>7.5</v>
      </c>
      <c r="I87" s="31">
        <f t="shared" si="4"/>
        <v>367.5</v>
      </c>
      <c r="J87" s="23">
        <f t="shared" si="5"/>
        <v>6.1274509803921566E-2</v>
      </c>
    </row>
    <row r="88" spans="1:12" s="34" customFormat="1" ht="39.75" customHeight="1" x14ac:dyDescent="0.25">
      <c r="A88" s="19"/>
      <c r="B88" s="20" t="s">
        <v>153</v>
      </c>
      <c r="C88" s="19" t="s">
        <v>154</v>
      </c>
      <c r="D88" s="19" t="s">
        <v>150</v>
      </c>
      <c r="E88" s="19">
        <v>1</v>
      </c>
      <c r="F88" s="22">
        <v>12</v>
      </c>
      <c r="G88" s="22">
        <f>F88</f>
        <v>12</v>
      </c>
      <c r="H88" s="22">
        <v>14.17</v>
      </c>
      <c r="I88" s="31">
        <f t="shared" si="4"/>
        <v>170.04</v>
      </c>
      <c r="J88" s="23">
        <f t="shared" si="5"/>
        <v>2.8351340536214485E-2</v>
      </c>
    </row>
    <row r="89" spans="1:12" s="34" customFormat="1" ht="70.5" customHeight="1" x14ac:dyDescent="0.25">
      <c r="A89" s="19"/>
      <c r="B89" s="20" t="s">
        <v>155</v>
      </c>
      <c r="C89" s="19" t="s">
        <v>156</v>
      </c>
      <c r="D89" s="19" t="s">
        <v>150</v>
      </c>
      <c r="E89" s="19">
        <v>1</v>
      </c>
      <c r="F89" s="22">
        <v>49</v>
      </c>
      <c r="G89" s="22">
        <f>F89</f>
        <v>49</v>
      </c>
      <c r="H89" s="22">
        <v>21.67</v>
      </c>
      <c r="I89" s="31">
        <f t="shared" si="4"/>
        <v>1061.8300000000002</v>
      </c>
      <c r="J89" s="23">
        <f t="shared" si="5"/>
        <v>0.17704248366013073</v>
      </c>
    </row>
    <row r="90" spans="1:12" s="34" customFormat="1" ht="24" customHeight="1" x14ac:dyDescent="0.25">
      <c r="A90" s="19"/>
      <c r="B90" s="20" t="s">
        <v>157</v>
      </c>
      <c r="C90" s="19" t="s">
        <v>158</v>
      </c>
      <c r="D90" s="19" t="s">
        <v>159</v>
      </c>
      <c r="E90" s="19">
        <v>1</v>
      </c>
      <c r="F90" s="22">
        <v>24</v>
      </c>
      <c r="G90" s="22">
        <f>F90</f>
        <v>24</v>
      </c>
      <c r="H90" s="22">
        <v>122.5</v>
      </c>
      <c r="I90" s="31">
        <f t="shared" si="4"/>
        <v>2940</v>
      </c>
      <c r="J90" s="23">
        <f t="shared" si="5"/>
        <v>0.49019607843137253</v>
      </c>
    </row>
    <row r="91" spans="1:12" s="34" customFormat="1" ht="59.25" customHeight="1" x14ac:dyDescent="0.25">
      <c r="A91" s="19"/>
      <c r="B91" s="20" t="s">
        <v>160</v>
      </c>
      <c r="C91" s="19" t="s">
        <v>127</v>
      </c>
      <c r="D91" s="19"/>
      <c r="E91" s="19"/>
      <c r="F91" s="22"/>
      <c r="G91" s="22"/>
      <c r="H91" s="22"/>
      <c r="I91" s="31">
        <v>40050</v>
      </c>
      <c r="J91" s="23">
        <f t="shared" si="5"/>
        <v>6.6776710684273706</v>
      </c>
    </row>
    <row r="92" spans="1:12" s="34" customFormat="1" ht="19.5" customHeight="1" x14ac:dyDescent="0.25">
      <c r="A92" s="76" t="s">
        <v>161</v>
      </c>
      <c r="B92" s="76"/>
      <c r="C92" s="76"/>
      <c r="D92" s="76"/>
      <c r="E92" s="76"/>
      <c r="F92" s="76"/>
      <c r="G92" s="76"/>
      <c r="H92" s="76"/>
      <c r="I92" s="31">
        <f>I90+I89+I88+I87+I86+I84+I83+I82+I81+I80+I79+I77+I76+I74+I73+I72+I70+I69+I68+I67+I66+I65+I64+I63+I62+I61+I58+I57+I56+I55+I54+I53+I52+I51+I50+I48+I47+I46+I45+I44+I43+I40+I39+I38+I37+I36+I35+I34+I33+I71</f>
        <v>118186.76311300002</v>
      </c>
      <c r="J92" s="23"/>
    </row>
    <row r="93" spans="1:12" s="34" customFormat="1" ht="17.25" customHeight="1" x14ac:dyDescent="0.25">
      <c r="A93" s="76" t="s">
        <v>162</v>
      </c>
      <c r="B93" s="76"/>
      <c r="C93" s="76"/>
      <c r="D93" s="76"/>
      <c r="E93" s="76"/>
      <c r="F93" s="76"/>
      <c r="G93" s="76"/>
      <c r="H93" s="76"/>
      <c r="I93" s="31">
        <f>I91</f>
        <v>40050</v>
      </c>
      <c r="J93" s="23"/>
    </row>
    <row r="94" spans="1:12" s="34" customFormat="1" ht="15" customHeight="1" x14ac:dyDescent="0.25">
      <c r="A94" s="76" t="s">
        <v>163</v>
      </c>
      <c r="B94" s="76"/>
      <c r="C94" s="76"/>
      <c r="D94" s="76"/>
      <c r="E94" s="76"/>
      <c r="F94" s="76"/>
      <c r="G94" s="76"/>
      <c r="H94" s="76"/>
      <c r="I94" s="31">
        <f>(I93+I92)*0.05</f>
        <v>7911.8381556500017</v>
      </c>
      <c r="J94" s="23"/>
    </row>
    <row r="95" spans="1:12" s="34" customFormat="1" ht="15" customHeight="1" x14ac:dyDescent="0.25">
      <c r="A95" s="76" t="s">
        <v>164</v>
      </c>
      <c r="B95" s="76"/>
      <c r="C95" s="76"/>
      <c r="D95" s="76"/>
      <c r="E95" s="76"/>
      <c r="F95" s="76"/>
      <c r="G95" s="76"/>
      <c r="H95" s="76"/>
      <c r="I95" s="31">
        <f>I94+I93+I92</f>
        <v>166148.60126865003</v>
      </c>
      <c r="J95" s="23"/>
    </row>
    <row r="96" spans="1:12" s="34" customFormat="1" ht="15" customHeight="1" x14ac:dyDescent="0.25">
      <c r="A96" s="76" t="s">
        <v>165</v>
      </c>
      <c r="B96" s="76"/>
      <c r="C96" s="76"/>
      <c r="D96" s="76"/>
      <c r="E96" s="76"/>
      <c r="F96" s="76"/>
      <c r="G96" s="76"/>
      <c r="H96" s="76"/>
      <c r="I96" s="56">
        <f>I95/12/F84</f>
        <v>27.702514550595243</v>
      </c>
      <c r="J96" s="57"/>
      <c r="K96" s="58"/>
      <c r="L96" s="58"/>
    </row>
    <row r="97" spans="1:10" s="34" customFormat="1" ht="34.5" customHeight="1" x14ac:dyDescent="0.25">
      <c r="A97" s="77" t="s">
        <v>166</v>
      </c>
      <c r="B97" s="77"/>
      <c r="C97" s="77"/>
      <c r="D97" s="77"/>
      <c r="E97" s="77"/>
      <c r="F97" s="77"/>
      <c r="G97" s="77"/>
      <c r="H97" s="77"/>
      <c r="I97" s="77"/>
      <c r="J97" s="77"/>
    </row>
    <row r="98" spans="1:10" s="34" customFormat="1" x14ac:dyDescent="0.25">
      <c r="B98" s="59"/>
      <c r="C98" s="60"/>
      <c r="D98" s="61"/>
      <c r="E98" s="61"/>
      <c r="F98" s="61"/>
      <c r="G98" s="61"/>
      <c r="H98" s="62"/>
      <c r="I98" s="60"/>
      <c r="J98" s="60"/>
    </row>
    <row r="99" spans="1:10" s="34" customFormat="1" x14ac:dyDescent="0.25">
      <c r="B99" s="63"/>
      <c r="F99" s="64"/>
      <c r="G99" s="64"/>
    </row>
    <row r="100" spans="1:10" s="34" customFormat="1" x14ac:dyDescent="0.25">
      <c r="B100" s="63"/>
      <c r="F100" s="64"/>
      <c r="G100" s="64"/>
    </row>
    <row r="101" spans="1:10" s="34" customFormat="1" x14ac:dyDescent="0.25">
      <c r="B101" s="63"/>
      <c r="F101" s="64"/>
      <c r="G101" s="64"/>
    </row>
    <row r="102" spans="1:10" s="34" customFormat="1" x14ac:dyDescent="0.25">
      <c r="B102" s="63"/>
      <c r="F102" s="64"/>
      <c r="G102" s="64"/>
    </row>
    <row r="103" spans="1:10" s="34" customFormat="1" x14ac:dyDescent="0.25">
      <c r="B103" s="63"/>
      <c r="F103" s="64"/>
      <c r="G103" s="64"/>
    </row>
  </sheetData>
  <mergeCells count="49">
    <mergeCell ref="A96:H96"/>
    <mergeCell ref="A97:J97"/>
    <mergeCell ref="G7:J7"/>
    <mergeCell ref="G6:J6"/>
    <mergeCell ref="G8:J8"/>
    <mergeCell ref="G9:J9"/>
    <mergeCell ref="A85:H85"/>
    <mergeCell ref="A92:H92"/>
    <mergeCell ref="A93:H93"/>
    <mergeCell ref="A94:H94"/>
    <mergeCell ref="A95:H95"/>
    <mergeCell ref="A49:H49"/>
    <mergeCell ref="A59:H59"/>
    <mergeCell ref="A60:H60"/>
    <mergeCell ref="A75:H75"/>
    <mergeCell ref="A78:H78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2022-08-16T10:50:03Z</cp:lastPrinted>
  <dcterms:created xsi:type="dcterms:W3CDTF">2006-09-28T05:33:49Z</dcterms:created>
  <dcterms:modified xsi:type="dcterms:W3CDTF">2022-08-16T10:50:45Z</dcterms:modified>
  <dc:language>ru-RU</dc:language>
</cp:coreProperties>
</file>